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เพ็ญทั้งหมด 2563\งานเทศบัญญัติ ปี 2564\2564\รายจ่ายตามงานและงบรายจ่าย 6-13\"/>
    </mc:Choice>
  </mc:AlternateContent>
  <xr:revisionPtr revIDLastSave="0" documentId="13_ncr:1_{AA098825-794C-4EEE-A311-ACA65577F34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PrinciplePlan_Lis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E16" i="1"/>
  <c r="E11" i="1"/>
  <c r="E12" i="1"/>
  <c r="E13" i="1"/>
  <c r="E10" i="1"/>
  <c r="D18" i="1" l="1"/>
  <c r="C18" i="1"/>
  <c r="E18" i="1"/>
  <c r="B18" i="1" l="1"/>
</calcChain>
</file>

<file path=xl/sharedStrings.xml><?xml version="1.0" encoding="utf-8"?>
<sst xmlns="http://schemas.openxmlformats.org/spreadsheetml/2006/main" count="23" uniqueCount="22">
  <si>
    <t>รายจ่ายตามงานและงบรายจ่าย</t>
  </si>
  <si>
    <t>เทศบาลเมืองสีคิ้ว</t>
  </si>
  <si>
    <t>อำเภอสีคิ้ว  จังหวัดนครราชสีมา</t>
  </si>
  <si>
    <t>แผนงานสาธารณสุข</t>
  </si>
  <si>
    <t>งานศูนย์บริการสาธารณสุข</t>
  </si>
  <si>
    <t>รวม</t>
  </si>
  <si>
    <t>งบบุคลากร</t>
  </si>
  <si>
    <t>    เงินเดือน (ฝ่ายประจำ)</t>
  </si>
  <si>
    <t>งบดำเนินงาน</t>
  </si>
  <si>
    <t>    ค่าตอบแทน</t>
  </si>
  <si>
    <t>    ค่าใช้สอย</t>
  </si>
  <si>
    <t>    ค่าวัสดุ</t>
  </si>
  <si>
    <t>    ค่าสาธารณูปโภค</t>
  </si>
  <si>
    <t>งบลงทุน</t>
  </si>
  <si>
    <t>    ค่าครุภัณฑ์</t>
  </si>
  <si>
    <t>งบเงินอุดหนุน</t>
  </si>
  <si>
    <t>    เงินอุดหนุน</t>
  </si>
  <si>
    <t>งบ /งาน</t>
  </si>
  <si>
    <t>งานบริหารทั่วไป</t>
  </si>
  <si>
    <t>เกี่ยวกับสาธารณสุข</t>
  </si>
  <si>
    <t>งานบริการสาธารณสุขและ</t>
  </si>
  <si>
    <t>งานสาธารณสุขอื่น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</si>
</sst>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 applyFont="1" applyFill="1" applyBorder="1"/>
    <xf numFmtId="0" fontId="3" fillId="0" borderId="0" xfId="0" applyFont="1" applyFill="1" applyBorder="1"/>
    <xf numFmtId="0" fontId="5" fillId="0" borderId="0" xfId="0" applyFont="1" applyFill="1" applyBorder="1" applyAlignment="1"/>
    <xf numFmtId="0" fontId="3" fillId="3" borderId="0" xfId="0" applyFont="1" applyFill="1" applyBorder="1"/>
    <xf numFmtId="0" fontId="2" fillId="0" borderId="10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left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4" fillId="0" borderId="13" xfId="1" applyNumberFormat="1" applyFont="1" applyFill="1" applyBorder="1" applyAlignment="1">
      <alignment horizontal="left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187" fontId="3" fillId="0" borderId="0" xfId="2" applyNumberFormat="1" applyFont="1" applyFill="1" applyBorder="1"/>
    <xf numFmtId="187" fontId="2" fillId="2" borderId="5" xfId="2" applyNumberFormat="1" applyFont="1" applyFill="1" applyBorder="1" applyAlignment="1">
      <alignment horizontal="center" vertical="center" readingOrder="1"/>
    </xf>
    <xf numFmtId="187" fontId="2" fillId="2" borderId="7" xfId="2" applyNumberFormat="1" applyFont="1" applyFill="1" applyBorder="1" applyAlignment="1">
      <alignment horizontal="center" vertical="center" readingOrder="1"/>
    </xf>
    <xf numFmtId="187" fontId="5" fillId="2" borderId="6" xfId="2" applyNumberFormat="1" applyFont="1" applyFill="1" applyBorder="1" applyAlignment="1">
      <alignment horizontal="center" vertical="top" wrapText="1"/>
    </xf>
    <xf numFmtId="187" fontId="5" fillId="2" borderId="8" xfId="2" applyNumberFormat="1" applyFont="1" applyFill="1" applyBorder="1" applyAlignment="1">
      <alignment horizontal="center" vertical="top" wrapText="1"/>
    </xf>
    <xf numFmtId="187" fontId="2" fillId="0" borderId="2" xfId="2" applyNumberFormat="1" applyFont="1" applyFill="1" applyBorder="1" applyAlignment="1">
      <alignment horizontal="right" vertical="center" wrapText="1" readingOrder="1"/>
    </xf>
    <xf numFmtId="187" fontId="2" fillId="0" borderId="16" xfId="2" applyNumberFormat="1" applyFont="1" applyFill="1" applyBorder="1" applyAlignment="1">
      <alignment horizontal="right" vertical="center" wrapText="1" readingOrder="1"/>
    </xf>
    <xf numFmtId="187" fontId="2" fillId="0" borderId="12" xfId="2" applyNumberFormat="1" applyFont="1" applyFill="1" applyBorder="1" applyAlignment="1">
      <alignment horizontal="right" vertical="center" wrapText="1" readingOrder="1"/>
    </xf>
    <xf numFmtId="187" fontId="4" fillId="0" borderId="3" xfId="2" applyNumberFormat="1" applyFont="1" applyFill="1" applyBorder="1" applyAlignment="1">
      <alignment horizontal="right" vertical="center" wrapText="1" readingOrder="1"/>
    </xf>
    <xf numFmtId="187" fontId="4" fillId="0" borderId="12" xfId="2" applyNumberFormat="1" applyFont="1" applyFill="1" applyBorder="1" applyAlignment="1">
      <alignment horizontal="right" vertical="center" wrapText="1" readingOrder="1"/>
    </xf>
    <xf numFmtId="187" fontId="4" fillId="0" borderId="11" xfId="2" applyNumberFormat="1" applyFont="1" applyFill="1" applyBorder="1" applyAlignment="1">
      <alignment horizontal="right" vertical="center" wrapText="1" readingOrder="1"/>
    </xf>
    <xf numFmtId="187" fontId="2" fillId="0" borderId="3" xfId="2" applyNumberFormat="1" applyFont="1" applyFill="1" applyBorder="1" applyAlignment="1">
      <alignment horizontal="right" vertical="center" wrapText="1" readingOrder="1"/>
    </xf>
    <xf numFmtId="187" fontId="2" fillId="0" borderId="11" xfId="2" applyNumberFormat="1" applyFont="1" applyFill="1" applyBorder="1" applyAlignment="1">
      <alignment horizontal="right" vertical="center" wrapText="1" readingOrder="1"/>
    </xf>
    <xf numFmtId="187" fontId="4" fillId="0" borderId="1" xfId="2" applyNumberFormat="1" applyFont="1" applyFill="1" applyBorder="1" applyAlignment="1">
      <alignment horizontal="right" vertical="center" wrapText="1" readingOrder="1"/>
    </xf>
    <xf numFmtId="187" fontId="4" fillId="0" borderId="13" xfId="2" applyNumberFormat="1" applyFont="1" applyFill="1" applyBorder="1" applyAlignment="1">
      <alignment horizontal="right" vertical="center" wrapText="1" readingOrder="1"/>
    </xf>
    <xf numFmtId="187" fontId="2" fillId="0" borderId="14" xfId="2" applyNumberFormat="1" applyFont="1" applyFill="1" applyBorder="1" applyAlignment="1">
      <alignment horizontal="right" vertical="center" wrapText="1" readingOrder="1"/>
    </xf>
    <xf numFmtId="187" fontId="2" fillId="0" borderId="4" xfId="2" applyNumberFormat="1" applyFont="1" applyFill="1" applyBorder="1" applyAlignment="1">
      <alignment horizontal="right" vertical="center" wrapText="1" readingOrder="1"/>
    </xf>
    <xf numFmtId="0" fontId="5" fillId="0" borderId="0" xfId="0" applyFont="1" applyFill="1" applyBorder="1"/>
    <xf numFmtId="0" fontId="2" fillId="0" borderId="0" xfId="1" applyNumberFormat="1" applyFont="1" applyFill="1" applyBorder="1" applyAlignment="1">
      <alignment wrapText="1" readingOrder="1"/>
    </xf>
    <xf numFmtId="0" fontId="3" fillId="0" borderId="0" xfId="0" applyFont="1" applyFill="1" applyBorder="1"/>
    <xf numFmtId="187" fontId="2" fillId="2" borderId="15" xfId="2" applyNumberFormat="1" applyFont="1" applyFill="1" applyBorder="1" applyAlignment="1">
      <alignment horizontal="center" vertical="center" wrapText="1" readingOrder="1"/>
    </xf>
    <xf numFmtId="187" fontId="3" fillId="2" borderId="9" xfId="2" applyNumberFormat="1" applyFont="1" applyFill="1" applyBorder="1" applyAlignment="1">
      <alignment vertical="top" wrapText="1"/>
    </xf>
    <xf numFmtId="187" fontId="2" fillId="2" borderId="10" xfId="2" applyNumberFormat="1" applyFont="1" applyFill="1" applyBorder="1" applyAlignment="1">
      <alignment horizontal="center" vertical="center" wrapText="1" readingOrder="1"/>
    </xf>
    <xf numFmtId="187" fontId="3" fillId="2" borderId="8" xfId="2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readingOrder="1"/>
    </xf>
    <xf numFmtId="0" fontId="2" fillId="2" borderId="5" xfId="1" applyNumberFormat="1" applyFont="1" applyFill="1" applyBorder="1" applyAlignment="1">
      <alignment horizontal="center" vertical="center" wrapText="1" readingOrder="1"/>
    </xf>
    <xf numFmtId="0" fontId="2" fillId="2" borderId="6" xfId="1" applyNumberFormat="1" applyFont="1" applyFill="1" applyBorder="1" applyAlignment="1">
      <alignment horizontal="center" vertical="center" wrapText="1" readingOrder="1"/>
    </xf>
  </cellXfs>
  <cellStyles count="3">
    <cellStyle name="Normal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topLeftCell="A5" zoomScale="90" zoomScaleNormal="90" workbookViewId="0">
      <selection activeCell="E18" sqref="E18"/>
    </sheetView>
  </sheetViews>
  <sheetFormatPr defaultColWidth="12.25" defaultRowHeight="24" customHeight="1" x14ac:dyDescent="0.55000000000000004"/>
  <cols>
    <col min="1" max="1" width="28" style="1" customWidth="1"/>
    <col min="2" max="5" width="21.5" style="9" customWidth="1"/>
    <col min="6" max="16384" width="12.25" style="1"/>
  </cols>
  <sheetData>
    <row r="1" spans="1:5" s="2" customFormat="1" ht="24" customHeight="1" x14ac:dyDescent="0.55000000000000004">
      <c r="A1" s="33" t="s">
        <v>0</v>
      </c>
      <c r="B1" s="33"/>
      <c r="C1" s="33"/>
      <c r="D1" s="33"/>
      <c r="E1" s="33"/>
    </row>
    <row r="2" spans="1:5" s="2" customFormat="1" ht="24" customHeight="1" x14ac:dyDescent="0.55000000000000004">
      <c r="A2" s="33" t="s">
        <v>1</v>
      </c>
      <c r="B2" s="33"/>
      <c r="C2" s="33"/>
      <c r="D2" s="33"/>
      <c r="E2" s="33"/>
    </row>
    <row r="3" spans="1:5" s="2" customFormat="1" ht="24" customHeight="1" x14ac:dyDescent="0.55000000000000004">
      <c r="A3" s="33" t="s">
        <v>2</v>
      </c>
      <c r="B3" s="33"/>
      <c r="C3" s="33"/>
      <c r="D3" s="33"/>
      <c r="E3" s="33"/>
    </row>
    <row r="4" spans="1:5" ht="24" customHeight="1" x14ac:dyDescent="0.55000000000000004">
      <c r="A4" s="27" t="s">
        <v>3</v>
      </c>
      <c r="B4" s="28"/>
      <c r="C4" s="28"/>
    </row>
    <row r="5" spans="1:5" s="3" customFormat="1" ht="24" customHeight="1" x14ac:dyDescent="0.55000000000000004">
      <c r="A5" s="34" t="s">
        <v>17</v>
      </c>
      <c r="B5" s="10" t="s">
        <v>18</v>
      </c>
      <c r="C5" s="11" t="s">
        <v>20</v>
      </c>
      <c r="D5" s="29" t="s">
        <v>4</v>
      </c>
      <c r="E5" s="31" t="s">
        <v>5</v>
      </c>
    </row>
    <row r="6" spans="1:5" s="3" customFormat="1" ht="24" customHeight="1" x14ac:dyDescent="0.55000000000000004">
      <c r="A6" s="35"/>
      <c r="B6" s="12" t="s">
        <v>19</v>
      </c>
      <c r="C6" s="13" t="s">
        <v>21</v>
      </c>
      <c r="D6" s="30"/>
      <c r="E6" s="32"/>
    </row>
    <row r="7" spans="1:5" ht="24" customHeight="1" x14ac:dyDescent="0.55000000000000004">
      <c r="A7" s="4" t="s">
        <v>6</v>
      </c>
      <c r="B7" s="14">
        <v>2380400</v>
      </c>
      <c r="C7" s="15">
        <v>1584000</v>
      </c>
      <c r="D7" s="14">
        <v>454000</v>
      </c>
      <c r="E7" s="16">
        <v>4418400</v>
      </c>
    </row>
    <row r="8" spans="1:5" ht="24" customHeight="1" x14ac:dyDescent="0.55000000000000004">
      <c r="A8" s="5" t="s">
        <v>7</v>
      </c>
      <c r="B8" s="17">
        <v>2380400</v>
      </c>
      <c r="C8" s="18">
        <v>1584000</v>
      </c>
      <c r="D8" s="17">
        <v>454000</v>
      </c>
      <c r="E8" s="19">
        <v>4418400</v>
      </c>
    </row>
    <row r="9" spans="1:5" ht="24" customHeight="1" x14ac:dyDescent="0.55000000000000004">
      <c r="A9" s="6" t="s">
        <v>8</v>
      </c>
      <c r="B9" s="20">
        <v>419000</v>
      </c>
      <c r="C9" s="21">
        <v>2322000</v>
      </c>
      <c r="D9" s="20">
        <v>396000</v>
      </c>
      <c r="E9" s="21">
        <v>3137000</v>
      </c>
    </row>
    <row r="10" spans="1:5" ht="24" customHeight="1" x14ac:dyDescent="0.55000000000000004">
      <c r="A10" s="5" t="s">
        <v>9</v>
      </c>
      <c r="B10" s="17">
        <v>154000</v>
      </c>
      <c r="C10" s="19">
        <v>82000</v>
      </c>
      <c r="D10" s="17">
        <v>56000</v>
      </c>
      <c r="E10" s="19">
        <f>SUM(B10:D10)</f>
        <v>292000</v>
      </c>
    </row>
    <row r="11" spans="1:5" ht="24" customHeight="1" x14ac:dyDescent="0.55000000000000004">
      <c r="A11" s="5" t="s">
        <v>10</v>
      </c>
      <c r="B11" s="17">
        <v>110000</v>
      </c>
      <c r="C11" s="19">
        <v>1880000</v>
      </c>
      <c r="D11" s="17">
        <v>120000</v>
      </c>
      <c r="E11" s="19">
        <f t="shared" ref="E11:E13" si="0">SUM(B11:D11)</f>
        <v>2110000</v>
      </c>
    </row>
    <row r="12" spans="1:5" ht="24" customHeight="1" x14ac:dyDescent="0.55000000000000004">
      <c r="A12" s="5" t="s">
        <v>11</v>
      </c>
      <c r="B12" s="17">
        <v>155000</v>
      </c>
      <c r="C12" s="19">
        <v>165000</v>
      </c>
      <c r="D12" s="17">
        <v>110000</v>
      </c>
      <c r="E12" s="19">
        <f t="shared" si="0"/>
        <v>430000</v>
      </c>
    </row>
    <row r="13" spans="1:5" ht="24" customHeight="1" x14ac:dyDescent="0.55000000000000004">
      <c r="A13" s="5" t="s">
        <v>12</v>
      </c>
      <c r="B13" s="17">
        <v>0</v>
      </c>
      <c r="C13" s="19">
        <v>195000</v>
      </c>
      <c r="D13" s="17">
        <v>110000</v>
      </c>
      <c r="E13" s="19">
        <f t="shared" si="0"/>
        <v>305000</v>
      </c>
    </row>
    <row r="14" spans="1:5" s="26" customFormat="1" ht="24" customHeight="1" x14ac:dyDescent="0.55000000000000004">
      <c r="A14" s="6" t="s">
        <v>13</v>
      </c>
      <c r="B14" s="20">
        <v>0</v>
      </c>
      <c r="C14" s="21">
        <v>0</v>
      </c>
      <c r="D14" s="20">
        <v>0</v>
      </c>
      <c r="E14" s="21">
        <v>0</v>
      </c>
    </row>
    <row r="15" spans="1:5" ht="24" customHeight="1" x14ac:dyDescent="0.55000000000000004">
      <c r="A15" s="5" t="s">
        <v>14</v>
      </c>
      <c r="B15" s="17"/>
      <c r="C15" s="19">
        <v>0</v>
      </c>
      <c r="D15" s="17">
        <v>0</v>
      </c>
      <c r="E15" s="19">
        <v>0</v>
      </c>
    </row>
    <row r="16" spans="1:5" s="26" customFormat="1" ht="24" customHeight="1" x14ac:dyDescent="0.55000000000000004">
      <c r="A16" s="6" t="s">
        <v>15</v>
      </c>
      <c r="B16" s="20">
        <v>0</v>
      </c>
      <c r="C16" s="21">
        <v>142500</v>
      </c>
      <c r="D16" s="20">
        <v>0</v>
      </c>
      <c r="E16" s="21">
        <f>SUM(B16:D16)</f>
        <v>142500</v>
      </c>
    </row>
    <row r="17" spans="1:5" ht="24" customHeight="1" x14ac:dyDescent="0.55000000000000004">
      <c r="A17" s="7" t="s">
        <v>16</v>
      </c>
      <c r="B17" s="22">
        <v>0</v>
      </c>
      <c r="C17" s="23">
        <v>142500</v>
      </c>
      <c r="D17" s="22">
        <v>0</v>
      </c>
      <c r="E17" s="19">
        <f>SUM(B17:D17)</f>
        <v>142500</v>
      </c>
    </row>
    <row r="18" spans="1:5" ht="24" customHeight="1" x14ac:dyDescent="0.55000000000000004">
      <c r="A18" s="8" t="s">
        <v>5</v>
      </c>
      <c r="B18" s="24">
        <f>+B14+B9+B7</f>
        <v>2799400</v>
      </c>
      <c r="C18" s="25">
        <f>+C7+C9+C14+C16</f>
        <v>4048500</v>
      </c>
      <c r="D18" s="25">
        <f>+D7+D9+D14+D16</f>
        <v>850000</v>
      </c>
      <c r="E18" s="25">
        <f>+E7+E9+E14+E16</f>
        <v>7697900</v>
      </c>
    </row>
  </sheetData>
  <mergeCells count="7">
    <mergeCell ref="A4:C4"/>
    <mergeCell ref="D5:D6"/>
    <mergeCell ref="E5:E6"/>
    <mergeCell ref="A1:E1"/>
    <mergeCell ref="A2:E2"/>
    <mergeCell ref="A3:E3"/>
    <mergeCell ref="A5:A6"/>
  </mergeCells>
  <pageMargins left="1.1811023622047245" right="0.47244094488188981" top="1.1811023622047245" bottom="0.47244094488188981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B_PrinciplePlan_List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tsb</cp:lastModifiedBy>
  <cp:lastPrinted>2019-08-08T11:47:57Z</cp:lastPrinted>
  <dcterms:modified xsi:type="dcterms:W3CDTF">2020-07-26T06:54:19Z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